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_BUH\Desktop\Сметы\Смета 2026\"/>
    </mc:Choice>
  </mc:AlternateContent>
  <xr:revisionPtr revIDLastSave="0" documentId="8_{87D92116-D59A-440B-9C09-6F3DD4AC2949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6" sheetId="1" r:id="rId1"/>
    <sheet name="2027" sheetId="5" r:id="rId2"/>
    <sheet name="2028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5" i="1" l="1"/>
  <c r="L5" i="1"/>
  <c r="M5" i="1"/>
  <c r="M6" i="7" l="1"/>
  <c r="L6" i="7"/>
  <c r="K6" i="7"/>
  <c r="J6" i="7"/>
  <c r="I6" i="7"/>
  <c r="H6" i="7"/>
  <c r="G6" i="7"/>
  <c r="F6" i="7"/>
  <c r="E6" i="7"/>
  <c r="C6" i="7"/>
  <c r="N5" i="7"/>
  <c r="N6" i="7" s="1"/>
  <c r="M6" i="5"/>
  <c r="L6" i="5"/>
  <c r="K6" i="5"/>
  <c r="J6" i="5"/>
  <c r="I6" i="5"/>
  <c r="H6" i="5"/>
  <c r="G6" i="5"/>
  <c r="F6" i="5"/>
  <c r="E6" i="5"/>
  <c r="C6" i="5"/>
  <c r="O5" i="5"/>
  <c r="O6" i="5" s="1"/>
  <c r="N5" i="5"/>
  <c r="N6" i="5" s="1"/>
  <c r="O5" i="7" l="1"/>
  <c r="O6" i="7" s="1"/>
  <c r="C6" i="1"/>
  <c r="O5" i="1" l="1"/>
  <c r="M6" i="1" l="1"/>
  <c r="G6" i="1"/>
  <c r="H6" i="1" l="1"/>
  <c r="K6" i="1" l="1"/>
  <c r="F6" i="1" l="1"/>
  <c r="E6" i="1"/>
  <c r="I6" i="1"/>
  <c r="J6" i="1"/>
  <c r="O6" i="1"/>
  <c r="N6" i="1"/>
  <c r="L6" i="1"/>
</calcChain>
</file>

<file path=xl/sharedStrings.xml><?xml version="1.0" encoding="utf-8"?>
<sst xmlns="http://schemas.openxmlformats.org/spreadsheetml/2006/main" count="63" uniqueCount="23">
  <si>
    <t>№ п/п</t>
  </si>
  <si>
    <t xml:space="preserve">Наименование муниципальной услуги 
(выполняемой работы)
</t>
  </si>
  <si>
    <t>Объем муниципальных услуг (работ), человек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</si>
  <si>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</si>
  <si>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</si>
  <si>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</si>
  <si>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</si>
  <si>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</si>
  <si>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</si>
  <si>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</si>
  <si>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</si>
  <si>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</si>
  <si>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</si>
  <si>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</si>
  <si>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</si>
  <si>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</si>
  <si>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</si>
  <si>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ИТОГО:</t>
  </si>
  <si>
    <r>
      <t>Приложение
к постановлению  Администрации
Раменского муниципального округа
от ________________    №</t>
    </r>
    <r>
      <rPr>
        <u/>
        <sz val="12"/>
        <color rgb="FF000000"/>
        <rFont val="Times New Roman"/>
        <family val="1"/>
        <charset val="204"/>
      </rPr>
      <t xml:space="preserve">_________
</t>
    </r>
  </si>
  <si>
    <t>Расчет базовых нормативов затрат на 2026 год оказание муниципальных услуг (выполнение работ)  Муниципального  учреждения  Раменского муниципального округа "Раменский молодежный центр"</t>
  </si>
  <si>
    <t>Расчет базовых нормативов затрат на 2027 год оказание муниципальных услуг (выполнение работ)  Муниципального  учреждения  Раменского муниципального округа "Раменский молодежный центр"</t>
  </si>
  <si>
    <t>Расчет базовых нормативов затрат на 2028 год оказание муниципальных услуг (выполнение работ)  Муниципального  учреждения  Раменского муниципального округа "Раменский молодежный центр"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</si>
  <si>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 на территории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</si>
</sst>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0" borderId="0" xfId="0" applyFont="1" applyBorder="1"/>
    <xf numFmtId="0" fontId="1" fillId="2" borderId="0" xfId="0" applyFont="1" applyFill="1" applyBorder="1"/>
    <xf numFmtId="0" fontId="0" fillId="0" borderId="2" xfId="0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0" fontId="5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wrapText="1"/>
    </xf>
    <xf numFmtId="4" fontId="4" fillId="0" borderId="2" xfId="0" applyNumberFormat="1" applyFont="1" applyBorder="1"/>
    <xf numFmtId="4" fontId="6" fillId="0" borderId="2" xfId="0" applyNumberFormat="1" applyFont="1" applyBorder="1" applyAlignment="1">
      <alignment horizontal="center"/>
    </xf>
    <xf numFmtId="4" fontId="0" fillId="2" borderId="0" xfId="0" applyNumberFormat="1" applyFill="1"/>
    <xf numFmtId="4" fontId="6" fillId="3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vertical="top" wrapText="1"/>
    </xf>
    <xf numFmtId="3" fontId="4" fillId="4" borderId="2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tabSelected="1" zoomScale="90" zoomScaleNormal="90" workbookViewId="0">
      <selection activeCell="B16" sqref="B16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6" max="16" width="10.28515625" customWidth="1"/>
    <col min="17" max="17" width="13.85546875" customWidth="1"/>
    <col min="18" max="18" width="18.42578125" customWidth="1"/>
  </cols>
  <sheetData>
    <row r="1" spans="1:18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2" t="s">
        <v>18</v>
      </c>
      <c r="L1" s="22"/>
      <c r="M1" s="22"/>
      <c r="N1" s="22"/>
      <c r="O1" s="22"/>
    </row>
    <row r="2" spans="1:18" ht="32.25" customHeight="1" x14ac:dyDescent="0.25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8" ht="36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6" t="s">
        <v>4</v>
      </c>
      <c r="F3" s="27"/>
      <c r="G3" s="28"/>
      <c r="H3" s="29" t="s">
        <v>5</v>
      </c>
      <c r="I3" s="30"/>
      <c r="J3" s="30"/>
      <c r="K3" s="30"/>
      <c r="L3" s="30"/>
      <c r="M3" s="30"/>
      <c r="N3" s="31"/>
      <c r="O3" s="24" t="s">
        <v>6</v>
      </c>
    </row>
    <row r="4" spans="1:18" ht="150" customHeight="1" x14ac:dyDescent="0.25">
      <c r="A4" s="25"/>
      <c r="B4" s="25"/>
      <c r="C4" s="25"/>
      <c r="D4" s="25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5"/>
    </row>
    <row r="5" spans="1:18" ht="148.5" customHeight="1" x14ac:dyDescent="0.25">
      <c r="A5" s="4">
        <v>1</v>
      </c>
      <c r="B5" s="19" t="s">
        <v>22</v>
      </c>
      <c r="C5" s="20">
        <v>78613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f>571243.07+500000+19500+237500+95400+188111.05</f>
        <v>1611754.1199999999</v>
      </c>
      <c r="M5" s="18">
        <f>90000+300000+12000+55000+279500+276000+3740</f>
        <v>1016240</v>
      </c>
      <c r="N5" s="21">
        <f>7595000+1756734.88-191851.05</f>
        <v>9159883.8299999982</v>
      </c>
      <c r="O5" s="7">
        <f>SUM(E5:N5)</f>
        <v>79118980</v>
      </c>
    </row>
    <row r="6" spans="1:18" ht="33" customHeight="1" x14ac:dyDescent="0.25">
      <c r="A6" s="9"/>
      <c r="B6" s="10" t="s">
        <v>17</v>
      </c>
      <c r="C6" s="11">
        <f>SUM(C5:C5)</f>
        <v>78613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1611754.1199999999</v>
      </c>
      <c r="M6" s="15">
        <f>M5</f>
        <v>1016240</v>
      </c>
      <c r="N6" s="15">
        <f>SUM(N5:N5)</f>
        <v>9159883.8299999982</v>
      </c>
      <c r="O6" s="13">
        <f>SUM(O5:O5)</f>
        <v>79118980</v>
      </c>
      <c r="R6" s="8"/>
    </row>
    <row r="8" spans="1:18" x14ac:dyDescent="0.25">
      <c r="E8" s="14"/>
    </row>
    <row r="9" spans="1:18" x14ac:dyDescent="0.25">
      <c r="E9" s="14"/>
    </row>
    <row r="10" spans="1:18" x14ac:dyDescent="0.25">
      <c r="E10" s="14"/>
      <c r="Q10" s="8"/>
    </row>
    <row r="11" spans="1:18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6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"/>
  <sheetViews>
    <sheetView workbookViewId="0">
      <selection activeCell="B6" sqref="B6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2" t="s">
        <v>18</v>
      </c>
      <c r="L1" s="22"/>
      <c r="M1" s="22"/>
      <c r="N1" s="22"/>
      <c r="O1" s="22"/>
    </row>
    <row r="2" spans="1:15" ht="32.25" customHeight="1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36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6" t="s">
        <v>4</v>
      </c>
      <c r="F3" s="27"/>
      <c r="G3" s="28"/>
      <c r="H3" s="29" t="s">
        <v>5</v>
      </c>
      <c r="I3" s="30"/>
      <c r="J3" s="30"/>
      <c r="K3" s="30"/>
      <c r="L3" s="30"/>
      <c r="M3" s="30"/>
      <c r="N3" s="31"/>
      <c r="O3" s="24" t="s">
        <v>6</v>
      </c>
    </row>
    <row r="4" spans="1:15" ht="150" customHeight="1" x14ac:dyDescent="0.25">
      <c r="A4" s="25"/>
      <c r="B4" s="25"/>
      <c r="C4" s="25"/>
      <c r="D4" s="25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5"/>
    </row>
    <row r="5" spans="1:15" ht="152.25" customHeight="1" x14ac:dyDescent="0.25">
      <c r="A5" s="4">
        <v>1</v>
      </c>
      <c r="B5" s="19" t="s">
        <v>22</v>
      </c>
      <c r="C5" s="20">
        <v>78721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v>1890362.9</v>
      </c>
      <c r="M5" s="18">
        <v>191851.05</v>
      </c>
      <c r="N5" s="21">
        <f>1314664+8500000</f>
        <v>9814664</v>
      </c>
      <c r="O5" s="7">
        <f>SUM(E5:N5)</f>
        <v>79227980</v>
      </c>
    </row>
    <row r="6" spans="1:15" ht="33" customHeight="1" x14ac:dyDescent="0.25">
      <c r="A6" s="9"/>
      <c r="B6" s="10" t="s">
        <v>17</v>
      </c>
      <c r="C6" s="11">
        <f>SUM(C5:C5)</f>
        <v>78721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1890362.9</v>
      </c>
      <c r="M6" s="15">
        <f>M5</f>
        <v>191851.05</v>
      </c>
      <c r="N6" s="15">
        <f>SUM(N5:N5)</f>
        <v>9814664</v>
      </c>
      <c r="O6" s="13">
        <f>SUM(O5:O5)</f>
        <v>79227980</v>
      </c>
    </row>
    <row r="8" spans="1:15" x14ac:dyDescent="0.25">
      <c r="E8" s="14"/>
    </row>
    <row r="11" spans="1:15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5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1"/>
  <sheetViews>
    <sheetView topLeftCell="B1" workbookViewId="0">
      <selection activeCell="B8" sqref="B8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2" t="s">
        <v>18</v>
      </c>
      <c r="L1" s="22"/>
      <c r="M1" s="22"/>
      <c r="N1" s="22"/>
      <c r="O1" s="22"/>
    </row>
    <row r="2" spans="1:15" ht="32.25" customHeight="1" x14ac:dyDescent="0.25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36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6" t="s">
        <v>4</v>
      </c>
      <c r="F3" s="27"/>
      <c r="G3" s="28"/>
      <c r="H3" s="29" t="s">
        <v>5</v>
      </c>
      <c r="I3" s="30"/>
      <c r="J3" s="30"/>
      <c r="K3" s="30"/>
      <c r="L3" s="30"/>
      <c r="M3" s="30"/>
      <c r="N3" s="31"/>
      <c r="O3" s="24" t="s">
        <v>6</v>
      </c>
    </row>
    <row r="4" spans="1:15" ht="150" customHeight="1" x14ac:dyDescent="0.25">
      <c r="A4" s="25"/>
      <c r="B4" s="25"/>
      <c r="C4" s="25"/>
      <c r="D4" s="25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5"/>
    </row>
    <row r="5" spans="1:15" ht="153.75" customHeight="1" x14ac:dyDescent="0.25">
      <c r="A5" s="4">
        <v>1</v>
      </c>
      <c r="B5" s="19" t="s">
        <v>22</v>
      </c>
      <c r="C5" s="20">
        <v>78721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v>1890362.9</v>
      </c>
      <c r="M5" s="18">
        <v>191851.05</v>
      </c>
      <c r="N5" s="21">
        <f>1314664+8500000</f>
        <v>9814664</v>
      </c>
      <c r="O5" s="7">
        <f>SUM(E5:N5)</f>
        <v>79227980</v>
      </c>
    </row>
    <row r="6" spans="1:15" ht="33" customHeight="1" x14ac:dyDescent="0.25">
      <c r="A6" s="9"/>
      <c r="B6" s="10" t="s">
        <v>17</v>
      </c>
      <c r="C6" s="11">
        <f>SUM(C5:C5)</f>
        <v>78721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1890362.9</v>
      </c>
      <c r="M6" s="15">
        <f>M5</f>
        <v>191851.05</v>
      </c>
      <c r="N6" s="15">
        <f>SUM(N5:N5)</f>
        <v>9814664</v>
      </c>
      <c r="O6" s="13">
        <f>SUM(O5:O5)</f>
        <v>79227980</v>
      </c>
    </row>
    <row r="8" spans="1:15" x14ac:dyDescent="0.25">
      <c r="E8" s="14"/>
    </row>
    <row r="11" spans="1:15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RMC_BUH</cp:lastModifiedBy>
  <cp:revision>8</cp:revision>
  <cp:lastPrinted>2024-09-23T09:22:02Z</cp:lastPrinted>
  <dcterms:created xsi:type="dcterms:W3CDTF">2017-01-11T06:31:10Z</dcterms:created>
  <dcterms:modified xsi:type="dcterms:W3CDTF">2026-05-07T08:15:00Z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